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2024-ORANGE-Tax+PLanning+Chart-FINAL-12-5-23-1\"/>
    </mc:Choice>
  </mc:AlternateContent>
  <xr:revisionPtr revIDLastSave="0" documentId="13_ncr:1_{EFF230FC-9477-43C2-88A0-38BC0BC950DC}" xr6:coauthVersionLast="47" xr6:coauthVersionMax="47" xr10:uidLastSave="{00000000-0000-0000-0000-000000000000}"/>
  <bookViews>
    <workbookView xWindow="-28020" yWindow="795" windowWidth="23670" windowHeight="15465" xr2:uid="{00000000-000D-0000-FFFF-FFFF00000000}"/>
  </bookViews>
  <sheets>
    <sheet name="Retirement Income Calculato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C28" i="1"/>
  <c r="F15" i="1" s="1"/>
  <c r="C21" i="1"/>
  <c r="F14" i="1" s="1"/>
  <c r="B3" i="1"/>
  <c r="F18" i="1" l="1"/>
  <c r="C29" i="1"/>
  <c r="F2" i="1" l="1"/>
  <c r="F29" i="1"/>
</calcChain>
</file>

<file path=xl/sharedStrings.xml><?xml version="1.0" encoding="utf-8"?>
<sst xmlns="http://schemas.openxmlformats.org/spreadsheetml/2006/main" count="42" uniqueCount="38">
  <si>
    <t>Estimated Value</t>
  </si>
  <si>
    <t>Assets Total</t>
  </si>
  <si>
    <t>Retirement Income Estimator</t>
  </si>
  <si>
    <t>Estimated Expense</t>
  </si>
  <si>
    <t>Annual Cash Flow Needs</t>
  </si>
  <si>
    <t>Annual Budget for Goal Funding:</t>
  </si>
  <si>
    <t>Goal #1</t>
  </si>
  <si>
    <t>Goal #2</t>
  </si>
  <si>
    <t>Goal #3</t>
  </si>
  <si>
    <t>Amount from Budget Sheets:</t>
  </si>
  <si>
    <t>$</t>
  </si>
  <si>
    <t>Retirement Accounts:</t>
  </si>
  <si>
    <t>IRAs</t>
  </si>
  <si>
    <t>401(k)s, 403(b)s, 457(b)s</t>
  </si>
  <si>
    <t>Roth IRAs</t>
  </si>
  <si>
    <t>Investment Accounts</t>
  </si>
  <si>
    <t>Cash, Mutual Funds, CDs</t>
  </si>
  <si>
    <t>Expenses Total</t>
  </si>
  <si>
    <t>Sources of Income</t>
  </si>
  <si>
    <t>Cash Flow, Investments, Bank Accounts</t>
  </si>
  <si>
    <t>Social Security</t>
  </si>
  <si>
    <t>Pension</t>
  </si>
  <si>
    <t>Rental Income</t>
  </si>
  <si>
    <t>Part-time Work</t>
  </si>
  <si>
    <t>Income Generated from Savings:</t>
  </si>
  <si>
    <t>4.15% Non-Retirement Accounts</t>
  </si>
  <si>
    <t>Retirement Income Total</t>
  </si>
  <si>
    <t>Total Retirement Accounts:</t>
  </si>
  <si>
    <t>Total Non-Retirement Accounts</t>
  </si>
  <si>
    <t>Annual Income (-) Expenses</t>
  </si>
  <si>
    <t>Estimated Annual Income:</t>
  </si>
  <si>
    <t>4.15% Retirement Accounts *</t>
  </si>
  <si>
    <t>Non Retirement Accounts &amp; Roth Accounts</t>
  </si>
  <si>
    <t>Other</t>
  </si>
  <si>
    <r>
      <t>*</t>
    </r>
    <r>
      <rPr>
        <i/>
        <sz val="8"/>
        <rFont val="Century Gothic"/>
        <family val="2"/>
      </rPr>
      <t xml:space="preserve"> Estimated Net Distribution after tax withholding</t>
    </r>
  </si>
  <si>
    <t>Provide Estimated Tax Rate in Retirement:</t>
  </si>
  <si>
    <t>Annual Income in Retirement</t>
  </si>
  <si>
    <t>Financial planning and investment advisory services offered through Prosperity Capital Advisors (PCA) an SEC registered investment advisor. For more information, please visit www.advisorinfo.sec.gov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</si>
</sst>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6"/>
      <name val="Century Gothic"/>
      <family val="2"/>
    </font>
    <font>
      <sz val="16"/>
      <name val="Century Gothic"/>
      <family val="2"/>
    </font>
    <font>
      <sz val="10"/>
      <name val="Century Gothic"/>
      <family val="2"/>
    </font>
    <font>
      <b/>
      <i/>
      <sz val="10"/>
      <name val="Century Gothic"/>
      <family val="2"/>
    </font>
    <font>
      <b/>
      <sz val="10"/>
      <name val="Century Gothic"/>
      <family val="2"/>
    </font>
    <font>
      <b/>
      <sz val="18"/>
      <name val="Century Gothic"/>
      <family val="2"/>
    </font>
    <font>
      <i/>
      <sz val="10"/>
      <name val="Century Gothic"/>
      <family val="2"/>
    </font>
    <font>
      <i/>
      <sz val="9"/>
      <name val="Century Gothic"/>
      <family val="2"/>
    </font>
    <font>
      <sz val="9"/>
      <name val="Century Gothic"/>
      <family val="2"/>
    </font>
    <font>
      <b/>
      <sz val="10"/>
      <color indexed="9"/>
      <name val="Century Gothic"/>
      <family val="2"/>
    </font>
    <font>
      <b/>
      <sz val="9"/>
      <name val="Century Gothic"/>
      <family val="2"/>
    </font>
    <font>
      <i/>
      <sz val="8"/>
      <name val="Century Gothic"/>
      <family val="2"/>
    </font>
    <font>
      <b/>
      <i/>
      <sz val="8"/>
      <name val="Century Gothic"/>
      <family val="2"/>
    </font>
    <font>
      <b/>
      <sz val="6"/>
      <color rgb="FF889B8B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/>
      <top style="hair">
        <color indexed="22"/>
      </top>
      <bottom style="hair">
        <color indexed="22"/>
      </bottom>
      <diagonal/>
    </border>
    <border>
      <left/>
      <right style="thin">
        <color indexed="55"/>
      </right>
      <top style="hair">
        <color indexed="22"/>
      </top>
      <bottom style="hair">
        <color indexed="22"/>
      </bottom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/>
      <top style="hair">
        <color indexed="22"/>
      </top>
      <bottom/>
      <diagonal/>
    </border>
    <border>
      <left/>
      <right style="thin">
        <color indexed="55"/>
      </right>
      <top style="hair">
        <color indexed="22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 style="thin">
        <color indexed="55"/>
      </right>
      <top style="thin">
        <color indexed="55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/>
    </xf>
    <xf numFmtId="164" fontId="11" fillId="0" borderId="0" xfId="0" applyNumberFormat="1" applyFont="1" applyAlignment="1">
      <alignment horizontal="left"/>
    </xf>
    <xf numFmtId="14" fontId="11" fillId="2" borderId="0" xfId="0" applyNumberFormat="1" applyFont="1" applyFill="1"/>
    <xf numFmtId="164" fontId="11" fillId="0" borderId="0" xfId="0" applyNumberFormat="1" applyFont="1" applyAlignment="1">
      <alignment horizontal="right"/>
    </xf>
    <xf numFmtId="14" fontId="11" fillId="2" borderId="0" xfId="0" applyNumberFormat="1" applyFont="1" applyFill="1" applyAlignment="1">
      <alignment horizontal="left"/>
    </xf>
    <xf numFmtId="0" fontId="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2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2" fillId="4" borderId="7" xfId="0" applyFont="1" applyFill="1" applyBorder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13" fillId="3" borderId="4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vertical="center" wrapText="1"/>
    </xf>
    <xf numFmtId="0" fontId="11" fillId="6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44" fontId="11" fillId="0" borderId="3" xfId="1" applyFont="1" applyBorder="1" applyAlignment="1">
      <alignment vertical="center"/>
    </xf>
    <xf numFmtId="44" fontId="11" fillId="3" borderId="1" xfId="1" applyFont="1" applyFill="1" applyBorder="1" applyAlignment="1">
      <alignment horizontal="center" vertical="center"/>
    </xf>
    <xf numFmtId="44" fontId="11" fillId="0" borderId="6" xfId="1" applyFont="1" applyBorder="1" applyAlignment="1">
      <alignment vertical="center"/>
    </xf>
    <xf numFmtId="44" fontId="11" fillId="6" borderId="3" xfId="1" applyFont="1" applyFill="1" applyBorder="1" applyAlignment="1">
      <alignment vertical="center"/>
    </xf>
    <xf numFmtId="44" fontId="11" fillId="3" borderId="3" xfId="1" applyFont="1" applyFill="1" applyBorder="1" applyAlignment="1">
      <alignment vertical="center"/>
    </xf>
    <xf numFmtId="3" fontId="5" fillId="0" borderId="0" xfId="0" applyNumberFormat="1" applyFont="1"/>
    <xf numFmtId="0" fontId="15" fillId="0" borderId="0" xfId="0" applyFont="1"/>
    <xf numFmtId="9" fontId="11" fillId="0" borderId="3" xfId="1" applyNumberFormat="1" applyFont="1" applyBorder="1" applyAlignment="1">
      <alignment vertical="center"/>
    </xf>
    <xf numFmtId="44" fontId="11" fillId="0" borderId="3" xfId="1" applyFont="1" applyBorder="1" applyAlignment="1" applyProtection="1">
      <alignment vertical="center"/>
      <protection locked="0"/>
    </xf>
    <xf numFmtId="44" fontId="10" fillId="0" borderId="3" xfId="1" applyFont="1" applyBorder="1" applyAlignment="1" applyProtection="1">
      <alignment vertical="center"/>
      <protection locked="0"/>
    </xf>
    <xf numFmtId="44" fontId="10" fillId="0" borderId="1" xfId="1" applyFont="1" applyFill="1" applyBorder="1" applyAlignment="1" applyProtection="1">
      <alignment vertical="center"/>
      <protection locked="0"/>
    </xf>
    <xf numFmtId="44" fontId="11" fillId="5" borderId="8" xfId="1" applyFont="1" applyFill="1" applyBorder="1" applyAlignment="1" applyProtection="1">
      <alignment vertical="center"/>
      <protection locked="0"/>
    </xf>
    <xf numFmtId="164" fontId="7" fillId="5" borderId="8" xfId="0" applyNumberFormat="1" applyFont="1" applyFill="1" applyBorder="1" applyAlignment="1" applyProtection="1">
      <alignment horizontal="right" vertical="center"/>
      <protection locked="0"/>
    </xf>
    <xf numFmtId="0" fontId="16" fillId="0" borderId="0" xfId="0" applyFont="1" applyAlignment="1">
      <alignment vertical="center"/>
    </xf>
    <xf numFmtId="0" fontId="12" fillId="4" borderId="9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2">
    <cellStyle name="Currency" xfId="1" builtinId="4"/>
    <cellStyle name="Normal" xfId="0" builtinId="0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D3DFBD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78ADC2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714375</xdr:colOff>
      <xdr:row>30</xdr:row>
      <xdr:rowOff>47626</xdr:rowOff>
    </xdr:from>
    <xdr:to>
      <xdr:col>4</xdr:col>
      <xdr:colOff>1066926</xdr:colOff>
      <xdr:row>33</xdr:row>
      <xdr:rowOff>63762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B3D3E72-5009-4D3E-8A26-3BA9144AA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4675" y="5572126"/>
          <a:ext cx="1628901" cy="530486"/>
        </a:xfrm>
        <a:prstGeom prst="rect">
          <a:avLst/>
        </a:prstGeom>
      </xdr:spPr>
    </xdr:pic>
    <xdr:clientData/>
  </xdr:twoCellAnchor>
  <xdr:twoCellAnchor>
    <xdr:from>
      <xdr:col>4</xdr:col>
      <xdr:colOff>1212850</xdr:colOff>
      <xdr:row>30</xdr:row>
      <xdr:rowOff>82550</xdr:rowOff>
    </xdr:from>
    <xdr:to>
      <xdr:col>6</xdr:col>
      <xdr:colOff>69850</xdr:colOff>
      <xdr:row>35</xdr:row>
      <xdr:rowOff>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BDE8FC78-52C6-4C16-A75A-05481C75D2C0}"/>
            </a:ext>
          </a:extLst>
        </xdr:cNvPr>
        <xdr:cNvSpPr txBox="1"/>
      </xdr:nvSpPr>
      <xdr:spPr>
        <a:xfrm>
          <a:off x="5060950" y="5035550"/>
          <a:ext cx="2362200" cy="711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900"/>
            <a:t>1393 Veterans Memorial Highway</a:t>
          </a:r>
        </a:p>
        <a:p>
          <a:pPr algn="r"/>
          <a:r>
            <a:rPr lang="en-US" sz="900"/>
            <a:t>Hauppauge, NY  11788</a:t>
          </a:r>
        </a:p>
        <a:p>
          <a:pPr algn="r"/>
          <a:r>
            <a:rPr lang="en-US" sz="900"/>
            <a:t>(631)</a:t>
          </a:r>
          <a:r>
            <a:rPr lang="en-US" sz="900" baseline="0"/>
            <a:t> 724-3933</a:t>
          </a:r>
          <a:endParaRPr lang="en-US" sz="9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4"/>
    <pageSetUpPr fitToPage="1"/>
  </sheetPr>
  <dimension ref="B1:F36"/>
  <sheetViews>
    <sheetView showGridLines="0" tabSelected="1" topLeftCell="A15" zoomScaleNormal="100" workbookViewId="0">
      <selection activeCell="I32" sqref="I32"/>
    </sheetView>
  </sheetViews>
  <sheetFormatPr defaultColWidth="9.140625" defaultRowHeight="13.5" x14ac:dyDescent="0.25"/>
  <cols>
    <col min="1" max="1" width="2.85546875" style="1" customWidth="1"/>
    <col min="2" max="2" width="33.140625" style="1" customWidth="1"/>
    <col min="3" max="3" width="15.85546875" style="1" bestFit="1" customWidth="1"/>
    <col min="4" max="4" width="3.28515625" style="1" customWidth="1"/>
    <col min="5" max="5" width="32.140625" style="1" customWidth="1"/>
    <col min="6" max="6" width="18" style="1" customWidth="1"/>
    <col min="7" max="16384" width="9.140625" style="1"/>
  </cols>
  <sheetData>
    <row r="1" spans="2:6" ht="20.25" x14ac:dyDescent="0.3">
      <c r="B1" s="38"/>
      <c r="C1" s="39"/>
      <c r="D1" s="39"/>
      <c r="E1" s="39"/>
      <c r="F1" s="39"/>
    </row>
    <row r="2" spans="2:6" ht="22.5" x14ac:dyDescent="0.3">
      <c r="B2" s="3" t="s">
        <v>2</v>
      </c>
      <c r="D2" s="4"/>
      <c r="E2" s="15" t="s">
        <v>30</v>
      </c>
      <c r="F2" s="34">
        <f>F18</f>
        <v>0</v>
      </c>
    </row>
    <row r="3" spans="2:6" ht="14.25" x14ac:dyDescent="0.3">
      <c r="B3" s="9">
        <f ca="1">TODAY()</f>
        <v>45663</v>
      </c>
      <c r="C3" s="7"/>
      <c r="D3" s="4"/>
      <c r="E3" s="5"/>
      <c r="F3" s="8"/>
    </row>
    <row r="4" spans="2:6" ht="6.75" customHeight="1" x14ac:dyDescent="0.3">
      <c r="B4" s="3"/>
      <c r="D4" s="4"/>
      <c r="E4" s="6"/>
      <c r="F4" s="7"/>
    </row>
    <row r="5" spans="2:6" ht="15.75" customHeight="1" x14ac:dyDescent="0.25">
      <c r="B5" s="36" t="s">
        <v>19</v>
      </c>
      <c r="C5" s="37"/>
      <c r="D5" s="10"/>
      <c r="E5" s="36" t="s">
        <v>18</v>
      </c>
      <c r="F5" s="37"/>
    </row>
    <row r="6" spans="2:6" ht="14.25" x14ac:dyDescent="0.25">
      <c r="B6" s="16" t="s">
        <v>4</v>
      </c>
      <c r="C6" s="17" t="s">
        <v>3</v>
      </c>
      <c r="D6" s="11"/>
      <c r="E6" s="16" t="s">
        <v>36</v>
      </c>
      <c r="F6" s="17" t="s">
        <v>0</v>
      </c>
    </row>
    <row r="7" spans="2:6" ht="14.25" x14ac:dyDescent="0.25">
      <c r="B7" s="12" t="s">
        <v>9</v>
      </c>
      <c r="C7" s="22" t="s">
        <v>10</v>
      </c>
      <c r="D7" s="11"/>
      <c r="E7" s="12" t="s">
        <v>20</v>
      </c>
      <c r="F7" s="22">
        <v>0</v>
      </c>
    </row>
    <row r="8" spans="2:6" ht="14.25" x14ac:dyDescent="0.25">
      <c r="B8" s="12"/>
      <c r="C8" s="22"/>
      <c r="D8" s="11"/>
      <c r="E8" s="12" t="s">
        <v>20</v>
      </c>
      <c r="F8" s="22">
        <v>0</v>
      </c>
    </row>
    <row r="9" spans="2:6" ht="14.25" x14ac:dyDescent="0.25">
      <c r="B9" s="19" t="s">
        <v>5</v>
      </c>
      <c r="C9" s="25"/>
      <c r="D9" s="11"/>
      <c r="E9" s="12" t="s">
        <v>21</v>
      </c>
      <c r="F9" s="22">
        <v>0</v>
      </c>
    </row>
    <row r="10" spans="2:6" ht="14.25" x14ac:dyDescent="0.25">
      <c r="B10" s="12" t="s">
        <v>6</v>
      </c>
      <c r="C10" s="22">
        <v>0</v>
      </c>
      <c r="D10" s="11"/>
      <c r="E10" s="12" t="s">
        <v>21</v>
      </c>
      <c r="F10" s="22" t="s">
        <v>10</v>
      </c>
    </row>
    <row r="11" spans="2:6" ht="14.25" x14ac:dyDescent="0.25">
      <c r="B11" s="12" t="s">
        <v>7</v>
      </c>
      <c r="C11" s="22">
        <v>0</v>
      </c>
      <c r="D11" s="11"/>
      <c r="E11" s="12" t="s">
        <v>22</v>
      </c>
      <c r="F11" s="22">
        <v>0</v>
      </c>
    </row>
    <row r="12" spans="2:6" ht="14.25" x14ac:dyDescent="0.25">
      <c r="B12" s="12" t="s">
        <v>8</v>
      </c>
      <c r="C12" s="22">
        <v>0</v>
      </c>
      <c r="D12" s="11"/>
      <c r="E12" s="12" t="s">
        <v>23</v>
      </c>
      <c r="F12" s="22">
        <v>0</v>
      </c>
    </row>
    <row r="13" spans="2:6" ht="14.25" x14ac:dyDescent="0.25">
      <c r="B13" s="12"/>
      <c r="C13" s="22">
        <v>0</v>
      </c>
      <c r="D13" s="11"/>
      <c r="E13" s="16" t="s">
        <v>24</v>
      </c>
      <c r="F13" s="23"/>
    </row>
    <row r="14" spans="2:6" ht="14.25" x14ac:dyDescent="0.25">
      <c r="B14" s="14" t="s">
        <v>17</v>
      </c>
      <c r="C14" s="30">
        <f>SUM(C7:C13)</f>
        <v>0</v>
      </c>
      <c r="D14" s="11"/>
      <c r="E14" s="12" t="s">
        <v>31</v>
      </c>
      <c r="F14" s="30">
        <f>(C21*0.0415)-((C21*0.0415)*F24)</f>
        <v>0</v>
      </c>
    </row>
    <row r="15" spans="2:6" ht="14.25" x14ac:dyDescent="0.25">
      <c r="B15" s="18" t="s">
        <v>11</v>
      </c>
      <c r="C15" s="26"/>
      <c r="D15" s="11"/>
      <c r="E15" s="12" t="s">
        <v>25</v>
      </c>
      <c r="F15" s="30">
        <f>C28*0.0415</f>
        <v>0</v>
      </c>
    </row>
    <row r="16" spans="2:6" ht="14.25" x14ac:dyDescent="0.25">
      <c r="B16" s="12" t="s">
        <v>13</v>
      </c>
      <c r="C16" s="22">
        <v>0</v>
      </c>
      <c r="D16" s="11"/>
      <c r="E16" s="12"/>
      <c r="F16" s="22"/>
    </row>
    <row r="17" spans="2:6" ht="14.25" x14ac:dyDescent="0.25">
      <c r="B17" s="12" t="s">
        <v>12</v>
      </c>
      <c r="C17" s="22">
        <v>0</v>
      </c>
      <c r="D17" s="11"/>
      <c r="E17" s="12"/>
      <c r="F17" s="22"/>
    </row>
    <row r="18" spans="2:6" ht="14.25" x14ac:dyDescent="0.25">
      <c r="B18" s="12"/>
      <c r="C18" s="22"/>
      <c r="D18" s="11"/>
      <c r="E18" s="14" t="s">
        <v>26</v>
      </c>
      <c r="F18" s="30">
        <f>SUM(F7:F17)</f>
        <v>0</v>
      </c>
    </row>
    <row r="19" spans="2:6" ht="14.25" x14ac:dyDescent="0.25">
      <c r="B19" s="12"/>
      <c r="C19" s="22">
        <v>0</v>
      </c>
      <c r="D19" s="11"/>
      <c r="E19" s="12"/>
      <c r="F19" s="22"/>
    </row>
    <row r="20" spans="2:6" ht="14.25" x14ac:dyDescent="0.25">
      <c r="B20" s="12"/>
      <c r="C20" s="22">
        <v>0</v>
      </c>
      <c r="D20" s="11"/>
      <c r="E20" s="12"/>
      <c r="F20" s="22"/>
    </row>
    <row r="21" spans="2:6" ht="14.25" x14ac:dyDescent="0.25">
      <c r="B21" s="20" t="s">
        <v>27</v>
      </c>
      <c r="C21" s="31">
        <f>SUM(C16:C20)</f>
        <v>0</v>
      </c>
      <c r="D21" s="11"/>
      <c r="E21" s="12"/>
      <c r="F21" s="22"/>
    </row>
    <row r="22" spans="2:6" ht="14.25" x14ac:dyDescent="0.25">
      <c r="B22" s="16" t="s">
        <v>32</v>
      </c>
      <c r="C22" s="23"/>
      <c r="D22" s="11"/>
      <c r="E22" s="12"/>
      <c r="F22" s="22"/>
    </row>
    <row r="23" spans="2:6" ht="14.25" x14ac:dyDescent="0.25">
      <c r="B23" s="12" t="s">
        <v>15</v>
      </c>
      <c r="C23" s="22">
        <v>0</v>
      </c>
      <c r="D23" s="11"/>
      <c r="E23" s="12"/>
      <c r="F23" s="22"/>
    </row>
    <row r="24" spans="2:6" ht="28.5" x14ac:dyDescent="0.25">
      <c r="B24" s="12" t="s">
        <v>16</v>
      </c>
      <c r="C24" s="22">
        <v>0</v>
      </c>
      <c r="D24" s="11"/>
      <c r="E24" s="12" t="s">
        <v>35</v>
      </c>
      <c r="F24" s="29">
        <v>0</v>
      </c>
    </row>
    <row r="25" spans="2:6" ht="14.25" x14ac:dyDescent="0.25">
      <c r="B25" s="12" t="s">
        <v>14</v>
      </c>
      <c r="C25" s="22">
        <v>0</v>
      </c>
      <c r="D25" s="11"/>
      <c r="E25" s="12"/>
      <c r="F25" s="22"/>
    </row>
    <row r="26" spans="2:6" ht="14.25" x14ac:dyDescent="0.25">
      <c r="B26" s="12" t="s">
        <v>33</v>
      </c>
      <c r="C26" s="22" t="s">
        <v>10</v>
      </c>
      <c r="D26" s="11"/>
      <c r="E26" s="12"/>
      <c r="F26" s="22"/>
    </row>
    <row r="27" spans="2:6" ht="14.25" x14ac:dyDescent="0.25">
      <c r="B27" s="12"/>
      <c r="C27" s="22"/>
      <c r="D27" s="11"/>
      <c r="E27" s="12"/>
      <c r="F27" s="22"/>
    </row>
    <row r="28" spans="2:6" ht="14.25" x14ac:dyDescent="0.25">
      <c r="B28" s="21" t="s">
        <v>28</v>
      </c>
      <c r="C28" s="32">
        <f>SUM(C23:C27)</f>
        <v>0</v>
      </c>
      <c r="D28" s="11"/>
      <c r="E28" s="13"/>
      <c r="F28" s="24"/>
    </row>
    <row r="29" spans="2:6" ht="14.25" x14ac:dyDescent="0.25">
      <c r="B29" s="14" t="s">
        <v>1</v>
      </c>
      <c r="C29" s="33">
        <f>C21+C28</f>
        <v>0</v>
      </c>
      <c r="D29" s="11"/>
      <c r="E29" s="14" t="s">
        <v>29</v>
      </c>
      <c r="F29" s="33">
        <f>F18-C14</f>
        <v>0</v>
      </c>
    </row>
    <row r="30" spans="2:6" x14ac:dyDescent="0.25">
      <c r="C30" s="27"/>
      <c r="D30" s="2"/>
    </row>
    <row r="31" spans="2:6" x14ac:dyDescent="0.25">
      <c r="B31" s="28" t="s">
        <v>34</v>
      </c>
    </row>
    <row r="36" spans="2:2" x14ac:dyDescent="0.25">
      <c r="B36" s="35" t="s">
        <v>37</v>
      </c>
    </row>
  </sheetData>
  <mergeCells count="3">
    <mergeCell ref="B5:C5"/>
    <mergeCell ref="E5:F5"/>
    <mergeCell ref="B1:F1"/>
  </mergeCells>
  <phoneticPr fontId="2" type="noConversion"/>
  <conditionalFormatting sqref="F2:F3 E4">
    <cfRule type="cellIs" dxfId="0" priority="1" stopIfTrue="1" operator="lessThan">
      <formula>0</formula>
    </cfRule>
  </conditionalFormatting>
  <printOptions horizontalCentered="1"/>
  <pageMargins left="0.25" right="0.25" top="0.75" bottom="0.75" header="0.3" footer="0.3"/>
  <pageSetup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952ef8-22ab-4c6b-97ee-47a33778bdef">
      <Terms xmlns="http://schemas.microsoft.com/office/infopath/2007/PartnerControls"/>
    </lcf76f155ced4ddcb4097134ff3c332f>
    <TaxCatchAll xmlns="7c24d645-2742-4278-98bd-aa61e6f292c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78B986E05C8D4EA3FCA78AFE1304F1" ma:contentTypeVersion="15" ma:contentTypeDescription="Create a new document." ma:contentTypeScope="" ma:versionID="efbc4046144b456fc69b8649db9fa964">
  <xsd:schema xmlns:xsd="http://www.w3.org/2001/XMLSchema" xmlns:xs="http://www.w3.org/2001/XMLSchema" xmlns:p="http://schemas.microsoft.com/office/2006/metadata/properties" xmlns:ns2="7a952ef8-22ab-4c6b-97ee-47a33778bdef" xmlns:ns3="7c24d645-2742-4278-98bd-aa61e6f292c3" targetNamespace="http://schemas.microsoft.com/office/2006/metadata/properties" ma:root="true" ma:fieldsID="d0075f6d3bc6414869e5190073223369" ns2:_="" ns3:_="">
    <xsd:import namespace="7a952ef8-22ab-4c6b-97ee-47a33778bdef"/>
    <xsd:import namespace="7c24d645-2742-4278-98bd-aa61e6f292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952ef8-22ab-4c6b-97ee-47a33778bd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54fc2d1-a37a-4ab2-b635-b421ccff2b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4d645-2742-4278-98bd-aa61e6f292c3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e9cd8b4-2c2c-424b-baeb-230470997dda}" ma:internalName="TaxCatchAll" ma:showField="CatchAllData" ma:web="7c24d645-2742-4278-98bd-aa61e6f292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A52BBD-CBE3-48C6-BA14-C49D78CACEF2}">
  <ds:schemaRefs>
    <ds:schemaRef ds:uri="http://purl.org/dc/elements/1.1/"/>
    <ds:schemaRef ds:uri="http://schemas.microsoft.com/office/2006/metadata/properties"/>
    <ds:schemaRef ds:uri="7a952ef8-22ab-4c6b-97ee-47a33778bdef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  <ds:schemaRef ds:uri="7c24d645-2742-4278-98bd-aa61e6f292c3"/>
  </ds:schemaRefs>
</ds:datastoreItem>
</file>

<file path=customXml/itemProps2.xml><?xml version="1.0" encoding="utf-8"?>
<ds:datastoreItem xmlns:ds="http://schemas.openxmlformats.org/officeDocument/2006/customXml" ds:itemID="{FAF8897C-3521-4FEB-A7E9-51B813F0A1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AAC794-353A-492B-8379-05D0819ACB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952ef8-22ab-4c6b-97ee-47a33778bdef"/>
    <ds:schemaRef ds:uri="7c24d645-2742-4278-98bd-aa61e6f292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Retirement Income Calculator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</dc:creator>
  <cp:keywords/>
  <dc:description/>
  <cp:lastModifiedBy>Denise Miller</cp:lastModifiedBy>
  <cp:lastPrinted>2018-09-13T16:33:26Z</cp:lastPrinted>
  <dcterms:created xsi:type="dcterms:W3CDTF">2002-10-03T22:28:53Z</dcterms:created>
  <dcterms:modified xsi:type="dcterms:W3CDTF">2025-01-06T20:58:03Z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TC010183081033</vt:lpwstr>
  </property>
  <property fmtid="{D5CDD505-2E9C-101B-9397-08002B2CF9AE}" pid="3" name="ContentTypeId">
    <vt:lpwstr>0x0101005978B986E05C8D4EA3FCA78AFE1304F1</vt:lpwstr>
  </property>
  <property fmtid="{D5CDD505-2E9C-101B-9397-08002B2CF9AE}" pid="4" name="MediaServiceImageTags">
    <vt:lpwstr/>
  </property>
</Properties>
</file>